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8.08.2025." sheetId="1" r:id="GemRid9314"/>
  </sheets>
  <definedNames/>
  <calcPr calcId="124519"/>
</workbook>
</file>

<file path=xl/sharedStrings.xml><?xml version="1.0" encoding="utf-8"?>
<sst xmlns="http://schemas.openxmlformats.org/spreadsheetml/2006/main" count="50" uniqueCount="50">
  <si>
    <t>KURSNA LISTA BANJALUČKE BERZE - 28.08.2025.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</si>
  <si>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</si>
  <si>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</si>
  <si>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</si>
  <si>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</si>
  <si>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</si>
  <si>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</si>
  <si>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</si>
  <si>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</si>
  <si>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</si>
  <si>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</si>
  <si>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</si>
  <si>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</si>
  <si>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</si>
  <si>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</si>
  <si>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</si>
  <si>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</si>
  <si>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</si>
  <si>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</si>
  <si>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</si>
  <si>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</si>
  <si>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</si>
  <si>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/>
  </si>
  <si>
    <t>1,33</t>
  </si>
  <si>
    <t>1,27</t>
  </si>
  <si>
    <t>HEDR-R-A</t>
  </si>
  <si>
    <t>Hidroelektrane na Drini a.d. Višegrad</t>
  </si>
  <si>
    <t>0,233</t>
  </si>
  <si>
    <t>0,291</t>
  </si>
  <si>
    <t>0,283</t>
  </si>
  <si>
    <t>HELV-R-A</t>
  </si>
  <si>
    <t>Hidroelektrane na Vrbasu a.d. Mrkonjić Grad</t>
  </si>
  <si>
    <t>0,288</t>
  </si>
  <si>
    <t>0,425</t>
  </si>
  <si>
    <t>0,35(A)</t>
  </si>
  <si>
    <t>Službeno berzansko tržište - Lista C</t>
  </si>
  <si>
    <t>PPMK-R-A</t>
  </si>
  <si>
    <t>Prvo penzionersko MKD a.d. Banja Luka</t>
  </si>
  <si>
    <t>16,81</t>
  </si>
  <si>
    <t>18,5</t>
  </si>
  <si>
    <t>17,1(A)</t>
  </si>
  <si>
    <t>Primarno tržište - Javna ponuda obveznica</t>
  </si>
  <si>
    <t>MDPF-PO16</t>
  </si>
  <si>
    <t>MKD PRO FIN d.o.o. Istočno Sarajevo - javna ponuda obveznica</t>
  </si>
  <si>
    <t>1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</si>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</sst>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931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833.21000000</v>
      </c>
      <c r="J2" s="9">
        <v>-8.92000000</v>
      </c>
      <c r="K2" s="10">
        <v>-1.06000000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3284.95000000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-2.31000000</v>
      </c>
      <c r="H11" s="40">
        <v>1.27000000</v>
      </c>
      <c r="I11" s="40">
        <v>1.27000000</v>
      </c>
      <c r="J11" s="41">
        <v>200</v>
      </c>
      <c r="K11" s="10">
        <v>254.00000000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29</v>
      </c>
      <c r="G12" s="40">
        <v>-2.75000000</v>
      </c>
      <c r="H12" s="40">
        <v>0.28300000</v>
      </c>
      <c r="I12" s="40">
        <v>0.28300000</v>
      </c>
      <c r="J12" s="41">
        <v>2301</v>
      </c>
      <c r="K12" s="10">
        <v>651.18000000</v>
      </c>
    </row>
    <row r="13">
      <c r="A13" s="37" t="s">
        <v>30</v>
      </c>
      <c r="B13" s="38" t="s">
        <v>31</v>
      </c>
      <c r="C13" s="39"/>
      <c r="D13" s="40" t="s">
        <v>32</v>
      </c>
      <c r="E13" s="40" t="s">
        <v>33</v>
      </c>
      <c r="F13" s="40" t="s">
        <v>34</v>
      </c>
      <c r="G13" s="40">
        <v>-2.78000000</v>
      </c>
      <c r="H13" s="40">
        <v>0.35000000</v>
      </c>
      <c r="I13" s="40">
        <v>0.35000000</v>
      </c>
      <c r="J13" s="41">
        <v>1000</v>
      </c>
      <c r="K13" s="10">
        <v>350.00000000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35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36</v>
      </c>
      <c r="B16" s="38" t="s">
        <v>37</v>
      </c>
      <c r="C16" s="39"/>
      <c r="D16" s="40" t="s">
        <v>38</v>
      </c>
      <c r="E16" s="40" t="s">
        <v>39</v>
      </c>
      <c r="F16" s="40" t="s">
        <v>40</v>
      </c>
      <c r="G16" s="40">
        <v>0.00000000</v>
      </c>
      <c r="H16" s="40">
        <v>17.10000000</v>
      </c>
      <c r="I16" s="40">
        <v>17.10000000</v>
      </c>
      <c r="J16" s="41">
        <v>68</v>
      </c>
      <c r="K16" s="10">
        <v>1162.80000000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41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42</v>
      </c>
      <c r="B19" s="38" t="s">
        <v>43</v>
      </c>
      <c r="C19" s="39"/>
      <c r="D19" s="40" t="s">
        <v>22</v>
      </c>
      <c r="E19" s="40" t="s">
        <v>44</v>
      </c>
      <c r="F19" s="40" t="s">
        <v>44</v>
      </c>
      <c r="G19" s="40">
        <v>0.00000000</v>
      </c>
      <c r="H19" s="40">
        <v>1.00000000</v>
      </c>
      <c r="I19" s="40">
        <v>1.00000000</v>
      </c>
      <c r="J19" s="41">
        <v>22950</v>
      </c>
      <c r="K19" s="10">
        <v>22950.00000000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 ht="38" customHeight="1">
      <c r="A21" s="42" t="s">
        <v>7</v>
      </c>
      <c r="B21" s="43" t="s">
        <v>8</v>
      </c>
      <c r="C21" s="44" t="s">
        <v>45</v>
      </c>
      <c r="D21" s="44" t="s">
        <v>11</v>
      </c>
      <c r="E21" s="44" t="s">
        <v>12</v>
      </c>
      <c r="F21" s="44" t="s">
        <v>13</v>
      </c>
      <c r="G21" s="44" t="s">
        <v>14</v>
      </c>
      <c r="H21" s="44" t="s">
        <v>15</v>
      </c>
      <c r="I21" s="44" t="s">
        <v>46</v>
      </c>
      <c r="J21" s="45" t="s">
        <v>47</v>
      </c>
      <c r="K21" s="46" t="s">
        <v>18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7" t="s">
        <v>48</v>
      </c>
      <c r="B23" s="48"/>
      <c r="C23" s="48"/>
      <c r="D23" s="48"/>
      <c r="E23" s="48"/>
      <c r="F23" s="48"/>
      <c r="G23" s="48"/>
      <c r="H23" s="48"/>
      <c r="I23" s="49"/>
      <c r="J23" s="50">
        <f ca="1">SUM(J11:J22)</f>
        <v>0</v>
      </c>
      <c r="K23" s="51">
        <f ca="1">SUM(K11:K22)</f>
        <v>0</v>
      </c>
    </row>
    <row r="24">
      <c r="A24" s="52" t="s">
        <v>49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22">
    <mergeCell ref="B13:C13"/>
    <mergeCell ref="A20:K20"/>
    <mergeCell ref="A18:K18"/>
    <mergeCell ref="B16:C16"/>
    <mergeCell ref="A17:K17"/>
    <mergeCell ref="A24:K151"/>
    <mergeCell ref="A15:K15"/>
    <mergeCell ref="A14:K14"/>
    <mergeCell ref="A2:G5"/>
    <mergeCell ref="A10:K10"/>
    <mergeCell ref="F7:K7"/>
    <mergeCell ref="B12:C12"/>
    <mergeCell ref="A9:K9"/>
    <mergeCell ref="A6:K6"/>
    <mergeCell ref="B19:C19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